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5480" windowHeight="5832"/>
  </bookViews>
  <sheets>
    <sheet name="Sheet1" sheetId="2" r:id="rId1"/>
  </sheets>
  <definedNames>
    <definedName name="_xlnm.Print_Area" localSheetId="0">Sheet1!$A$1:$R$19</definedName>
  </definedNames>
  <calcPr calcId="125725"/>
</workbook>
</file>

<file path=xl/calcChain.xml><?xml version="1.0" encoding="utf-8"?>
<calcChain xmlns="http://schemas.openxmlformats.org/spreadsheetml/2006/main">
  <c r="R6" i="2"/>
  <c r="R7"/>
  <c r="R8"/>
  <c r="R9"/>
  <c r="R10"/>
  <c r="R11"/>
  <c r="R12"/>
  <c r="R13"/>
  <c r="R14"/>
  <c r="R15"/>
  <c r="R16"/>
  <c r="R17"/>
  <c r="R18"/>
  <c r="L12"/>
  <c r="P12"/>
  <c r="A8" l="1"/>
  <c r="A9"/>
  <c r="A10" s="1"/>
  <c r="A11" s="1"/>
  <c r="A12" s="1"/>
  <c r="A13" s="1"/>
  <c r="A14" s="1"/>
  <c r="A15" s="1"/>
  <c r="A16" s="1"/>
  <c r="A17" s="1"/>
  <c r="A7"/>
  <c r="M18"/>
  <c r="Q18"/>
  <c r="O18"/>
  <c r="N18"/>
  <c r="P7"/>
  <c r="P8"/>
  <c r="P9"/>
  <c r="P10"/>
  <c r="P11"/>
  <c r="P13"/>
  <c r="P14"/>
  <c r="P15"/>
  <c r="P16"/>
  <c r="P17"/>
  <c r="P6"/>
  <c r="L7"/>
  <c r="L8"/>
  <c r="L9"/>
  <c r="L10"/>
  <c r="L11"/>
  <c r="L13"/>
  <c r="L14"/>
  <c r="L15"/>
  <c r="L16"/>
  <c r="L17"/>
  <c r="L6"/>
  <c r="I7"/>
  <c r="I8"/>
  <c r="I9"/>
  <c r="I10"/>
  <c r="I11"/>
  <c r="I12"/>
  <c r="I13"/>
  <c r="I14"/>
  <c r="I15"/>
  <c r="I16"/>
  <c r="I17"/>
  <c r="I6"/>
  <c r="D18"/>
  <c r="E18"/>
  <c r="F18"/>
  <c r="G18"/>
  <c r="H18"/>
  <c r="J18"/>
  <c r="K18"/>
  <c r="C18"/>
  <c r="P18" l="1"/>
  <c r="I18"/>
  <c r="L18"/>
</calcChain>
</file>

<file path=xl/sharedStrings.xml><?xml version="1.0" encoding="utf-8"?>
<sst xmlns="http://schemas.openxmlformats.org/spreadsheetml/2006/main" count="42" uniqueCount="38">
  <si>
    <t>State</t>
  </si>
  <si>
    <t>District Name</t>
  </si>
  <si>
    <t>Alloted for Survey</t>
  </si>
  <si>
    <t>Survey Completed</t>
  </si>
  <si>
    <t>Total Households</t>
  </si>
  <si>
    <t>Covered Households (Households With Bank Account)</t>
  </si>
  <si>
    <t>Wards</t>
  </si>
  <si>
    <t>SSAs</t>
  </si>
  <si>
    <t>For Wards where Survey has been completed</t>
  </si>
  <si>
    <t>For SSAs where survey has been completed</t>
  </si>
  <si>
    <t>HIMACHAL PRADESH</t>
  </si>
  <si>
    <t>Bilaspur</t>
  </si>
  <si>
    <t>Chamba</t>
  </si>
  <si>
    <t>Hamirpur</t>
  </si>
  <si>
    <t>Kangra</t>
  </si>
  <si>
    <t>Kinnaur</t>
  </si>
  <si>
    <t>Kullu</t>
  </si>
  <si>
    <t>Lahul &amp; Spiti</t>
  </si>
  <si>
    <t>Mandi</t>
  </si>
  <si>
    <t>Shimla</t>
  </si>
  <si>
    <t>Sirmaur</t>
  </si>
  <si>
    <t>Solan</t>
  </si>
  <si>
    <t>Una</t>
  </si>
  <si>
    <t>TOTAL</t>
  </si>
  <si>
    <t>Total Households where survey has been completed</t>
  </si>
  <si>
    <t>Total Households covered where survey has been completed</t>
  </si>
  <si>
    <t>Total No. of Accounts in the Distt.under PMJDY</t>
  </si>
  <si>
    <t>Rural</t>
  </si>
  <si>
    <t>Urban</t>
  </si>
  <si>
    <t>Total</t>
  </si>
  <si>
    <t>Total No of BCA(BANK MITRA) Deployed by Banks in the SSAs( As per Targets)</t>
  </si>
  <si>
    <t>Total No. of AADHAAR Seeded Accounts</t>
  </si>
  <si>
    <t>% of AADHAAR Seeded A/Cs</t>
  </si>
  <si>
    <t xml:space="preserve">                   STATE LEVEL BANKERS COMMITTEE HIMACHAL PRADESH</t>
  </si>
  <si>
    <t>Source: LDMs in HP</t>
  </si>
  <si>
    <t>CONVENOR : UCO BANK</t>
  </si>
  <si>
    <t xml:space="preserve">PRADHAN MANTRY JAN DHAN YOJNA (PMJDY) PROGRESS REPORT AS OF 10.01.2015 SUBMITTED BY LEAD DISTRICT MANAGERS (LDMs) IN HP                                                </t>
  </si>
  <si>
    <t>Table No. FI-1     Page No. 15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</si>
</sst>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entury Gothic"/>
      <family val="2"/>
    </font>
    <font>
      <b/>
      <sz val="22"/>
      <color theme="1"/>
      <name val="Century Gothic"/>
      <family val="2"/>
    </font>
    <font>
      <b/>
      <sz val="16"/>
      <color theme="1"/>
      <name val="Century Gothic"/>
      <family val="2"/>
    </font>
    <font>
      <sz val="14"/>
      <color theme="1"/>
      <name val="Calibri"/>
      <family val="2"/>
      <scheme val="minor"/>
    </font>
    <font>
      <sz val="11"/>
      <color theme="1"/>
      <name val="Brush Script MT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Protection="1"/>
    <xf numFmtId="0" fontId="0" fillId="0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1" fontId="0" fillId="0" borderId="1" xfId="0" applyNumberFormat="1" applyBorder="1" applyAlignment="1" applyProtection="1">
      <alignment wrapText="1"/>
      <protection locked="0"/>
    </xf>
    <xf numFmtId="0" fontId="1" fillId="0" borderId="0" xfId="0" applyFont="1"/>
    <xf numFmtId="0" fontId="1" fillId="0" borderId="1" xfId="0" applyFont="1" applyBorder="1" applyAlignment="1" applyProtection="1">
      <alignment wrapText="1"/>
      <protection locked="0"/>
    </xf>
    <xf numFmtId="1" fontId="1" fillId="0" borderId="1" xfId="0" applyNumberFormat="1" applyFont="1" applyBorder="1" applyAlignment="1" applyProtection="1">
      <alignment wrapText="1"/>
      <protection locked="0"/>
    </xf>
    <xf numFmtId="0" fontId="1" fillId="0" borderId="1" xfId="0" applyFont="1" applyBorder="1" applyProtection="1"/>
    <xf numFmtId="0" fontId="0" fillId="0" borderId="0" xfId="0" applyAlignment="1">
      <alignment horizontal="right"/>
    </xf>
    <xf numFmtId="0" fontId="0" fillId="0" borderId="1" xfId="0" applyBorder="1"/>
    <xf numFmtId="164" fontId="0" fillId="0" borderId="0" xfId="0" applyNumberFormat="1"/>
    <xf numFmtId="1" fontId="0" fillId="0" borderId="1" xfId="0" applyNumberFormat="1" applyBorder="1"/>
    <xf numFmtId="1" fontId="1" fillId="0" borderId="1" xfId="0" applyNumberFormat="1" applyFont="1" applyBorder="1"/>
    <xf numFmtId="165" fontId="0" fillId="0" borderId="1" xfId="0" applyNumberFormat="1" applyBorder="1"/>
    <xf numFmtId="164" fontId="0" fillId="0" borderId="1" xfId="0" applyNumberFormat="1" applyBorder="1"/>
    <xf numFmtId="0" fontId="5" fillId="0" borderId="0" xfId="0" applyFont="1"/>
    <xf numFmtId="0" fontId="1" fillId="2" borderId="4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" fillId="2" borderId="1" xfId="0" applyFont="1" applyFill="1" applyBorder="1"/>
    <xf numFmtId="0" fontId="1" fillId="2" borderId="1" xfId="0" applyFont="1" applyFill="1" applyBorder="1" applyAlignment="1" applyProtection="1">
      <alignment wrapText="1"/>
      <protection locked="0"/>
    </xf>
    <xf numFmtId="1" fontId="1" fillId="2" borderId="1" xfId="0" applyNumberFormat="1" applyFont="1" applyFill="1" applyBorder="1" applyAlignment="1" applyProtection="1">
      <alignment wrapText="1"/>
      <protection locked="0"/>
    </xf>
    <xf numFmtId="165" fontId="1" fillId="2" borderId="1" xfId="0" applyNumberFormat="1" applyFont="1" applyFill="1" applyBorder="1"/>
    <xf numFmtId="1" fontId="1" fillId="2" borderId="1" xfId="0" applyNumberFormat="1" applyFont="1" applyFill="1" applyBorder="1"/>
    <xf numFmtId="164" fontId="1" fillId="2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"/>
  <sheetViews>
    <sheetView tabSelected="1" zoomScale="80" zoomScaleNormal="80" workbookViewId="0">
      <selection activeCell="H22" sqref="H22"/>
    </sheetView>
  </sheetViews>
  <sheetFormatPr defaultRowHeight="14.4"/>
  <cols>
    <col min="1" max="1" width="10.44140625" customWidth="1"/>
    <col min="2" max="2" width="11.109375" customWidth="1"/>
    <col min="3" max="3" width="5.77734375" customWidth="1"/>
    <col min="4" max="4" width="5.88671875" customWidth="1"/>
    <col min="5" max="5" width="5.33203125" customWidth="1"/>
    <col min="6" max="6" width="6.33203125" customWidth="1"/>
    <col min="7" max="7" width="10.33203125" customWidth="1"/>
    <col min="8" max="8" width="10.5546875" customWidth="1"/>
    <col min="9" max="9" width="10.6640625" customWidth="1"/>
    <col min="10" max="10" width="10.44140625" customWidth="1"/>
    <col min="11" max="11" width="10.33203125" customWidth="1"/>
    <col min="13" max="13" width="10.109375" customWidth="1"/>
    <col min="17" max="17" width="9.6640625" customWidth="1"/>
  </cols>
  <sheetData>
    <row r="1" spans="1:18" ht="28.2" customHeight="1">
      <c r="A1" s="32" t="s">
        <v>33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3" t="s">
        <v>37</v>
      </c>
      <c r="Q1" s="33"/>
      <c r="R1" s="33"/>
    </row>
    <row r="2" spans="1:18" ht="28.2" customHeight="1">
      <c r="A2" s="34" t="s">
        <v>35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41.4" customHeight="1">
      <c r="A3" s="35" t="s">
        <v>36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84" customHeight="1">
      <c r="A4" s="18" t="s">
        <v>0</v>
      </c>
      <c r="B4" s="19" t="s">
        <v>1</v>
      </c>
      <c r="C4" s="40" t="s">
        <v>2</v>
      </c>
      <c r="D4" s="41"/>
      <c r="E4" s="40" t="s">
        <v>3</v>
      </c>
      <c r="F4" s="41"/>
      <c r="G4" s="40" t="s">
        <v>4</v>
      </c>
      <c r="H4" s="42"/>
      <c r="I4" s="41"/>
      <c r="J4" s="40" t="s">
        <v>5</v>
      </c>
      <c r="K4" s="42"/>
      <c r="L4" s="41"/>
      <c r="M4" s="43" t="s">
        <v>30</v>
      </c>
      <c r="N4" s="37" t="s">
        <v>26</v>
      </c>
      <c r="O4" s="38"/>
      <c r="P4" s="39"/>
      <c r="Q4" s="20" t="s">
        <v>31</v>
      </c>
      <c r="R4" s="20" t="s">
        <v>32</v>
      </c>
    </row>
    <row r="5" spans="1:18" ht="102" customHeight="1">
      <c r="A5" s="21" t="s">
        <v>10</v>
      </c>
      <c r="B5" s="21"/>
      <c r="C5" s="22" t="s">
        <v>6</v>
      </c>
      <c r="D5" s="22" t="s">
        <v>7</v>
      </c>
      <c r="E5" s="22" t="s">
        <v>6</v>
      </c>
      <c r="F5" s="22" t="s">
        <v>7</v>
      </c>
      <c r="G5" s="23" t="s">
        <v>8</v>
      </c>
      <c r="H5" s="23" t="s">
        <v>9</v>
      </c>
      <c r="I5" s="23" t="s">
        <v>24</v>
      </c>
      <c r="J5" s="23" t="s">
        <v>8</v>
      </c>
      <c r="K5" s="23" t="s">
        <v>9</v>
      </c>
      <c r="L5" s="23" t="s">
        <v>25</v>
      </c>
      <c r="M5" s="44"/>
      <c r="N5" s="20" t="s">
        <v>27</v>
      </c>
      <c r="O5" s="24" t="s">
        <v>28</v>
      </c>
      <c r="P5" s="20" t="s">
        <v>29</v>
      </c>
      <c r="Q5" s="25"/>
      <c r="R5" s="25"/>
    </row>
    <row r="6" spans="1:18">
      <c r="A6" s="1">
        <v>1</v>
      </c>
      <c r="B6" s="9" t="s">
        <v>11</v>
      </c>
      <c r="C6" s="2">
        <v>32</v>
      </c>
      <c r="D6" s="2">
        <v>151</v>
      </c>
      <c r="E6" s="3">
        <v>32</v>
      </c>
      <c r="F6" s="3">
        <v>151</v>
      </c>
      <c r="G6" s="4">
        <v>5773</v>
      </c>
      <c r="H6" s="4">
        <v>74712</v>
      </c>
      <c r="I6" s="7">
        <f>G6+H6</f>
        <v>80485</v>
      </c>
      <c r="J6" s="5">
        <v>5773</v>
      </c>
      <c r="K6" s="5">
        <v>74712</v>
      </c>
      <c r="L6" s="8">
        <f>J6+K6</f>
        <v>80485</v>
      </c>
      <c r="M6" s="15">
        <v>75</v>
      </c>
      <c r="N6" s="13">
        <v>24169</v>
      </c>
      <c r="O6" s="13">
        <v>258</v>
      </c>
      <c r="P6" s="14">
        <f>N6+O6</f>
        <v>24427</v>
      </c>
      <c r="Q6" s="11">
        <v>23900</v>
      </c>
      <c r="R6" s="16">
        <f>Q6/P6*100</f>
        <v>97.842551275228232</v>
      </c>
    </row>
    <row r="7" spans="1:18">
      <c r="A7" s="1">
        <f>A6+1</f>
        <v>2</v>
      </c>
      <c r="B7" s="9" t="s">
        <v>12</v>
      </c>
      <c r="C7" s="2">
        <v>27</v>
      </c>
      <c r="D7" s="2">
        <v>283</v>
      </c>
      <c r="E7" s="3">
        <v>27</v>
      </c>
      <c r="F7" s="3">
        <v>283</v>
      </c>
      <c r="G7" s="4">
        <v>3888</v>
      </c>
      <c r="H7" s="4">
        <v>97938</v>
      </c>
      <c r="I7" s="7">
        <f t="shared" ref="I7:I18" si="0">G7+H7</f>
        <v>101826</v>
      </c>
      <c r="J7" s="5">
        <v>3888</v>
      </c>
      <c r="K7" s="5">
        <v>97938</v>
      </c>
      <c r="L7" s="8">
        <f t="shared" ref="L7:L18" si="1">J7+K7</f>
        <v>101826</v>
      </c>
      <c r="M7" s="15">
        <v>40</v>
      </c>
      <c r="N7" s="11">
        <v>2257</v>
      </c>
      <c r="O7" s="11">
        <v>39615</v>
      </c>
      <c r="P7" s="14">
        <f t="shared" ref="P7:P18" si="2">N7+O7</f>
        <v>41872</v>
      </c>
      <c r="Q7" s="11">
        <v>39500</v>
      </c>
      <c r="R7" s="16">
        <f t="shared" ref="R7:R18" si="3">Q7/P7*100</f>
        <v>94.335116545662984</v>
      </c>
    </row>
    <row r="8" spans="1:18">
      <c r="A8" s="1">
        <f t="shared" ref="A8:A17" si="4">A7+1</f>
        <v>3</v>
      </c>
      <c r="B8" s="9" t="s">
        <v>13</v>
      </c>
      <c r="C8" s="2">
        <v>34</v>
      </c>
      <c r="D8" s="2">
        <v>229</v>
      </c>
      <c r="E8" s="3">
        <v>34</v>
      </c>
      <c r="F8" s="3">
        <v>229</v>
      </c>
      <c r="G8" s="4">
        <v>7404</v>
      </c>
      <c r="H8" s="4">
        <v>98006</v>
      </c>
      <c r="I8" s="7">
        <f t="shared" si="0"/>
        <v>105410</v>
      </c>
      <c r="J8" s="5">
        <v>7404</v>
      </c>
      <c r="K8" s="5">
        <v>98006</v>
      </c>
      <c r="L8" s="8">
        <f t="shared" si="1"/>
        <v>105410</v>
      </c>
      <c r="M8" s="15">
        <v>119</v>
      </c>
      <c r="N8" s="11">
        <v>54090</v>
      </c>
      <c r="O8" s="11">
        <v>0</v>
      </c>
      <c r="P8" s="14">
        <f t="shared" si="2"/>
        <v>54090</v>
      </c>
      <c r="Q8" s="11">
        <v>42192</v>
      </c>
      <c r="R8" s="16">
        <f t="shared" si="3"/>
        <v>78.003327787021632</v>
      </c>
    </row>
    <row r="9" spans="1:18">
      <c r="A9" s="1">
        <f t="shared" si="4"/>
        <v>4</v>
      </c>
      <c r="B9" s="9" t="s">
        <v>14</v>
      </c>
      <c r="C9" s="2">
        <v>57</v>
      </c>
      <c r="D9" s="2">
        <v>760</v>
      </c>
      <c r="E9" s="3">
        <v>57</v>
      </c>
      <c r="F9" s="3">
        <v>760</v>
      </c>
      <c r="G9" s="4">
        <v>13712</v>
      </c>
      <c r="H9" s="4">
        <v>258267</v>
      </c>
      <c r="I9" s="7">
        <f t="shared" si="0"/>
        <v>271979</v>
      </c>
      <c r="J9" s="5">
        <v>13712</v>
      </c>
      <c r="K9" s="5">
        <v>258267</v>
      </c>
      <c r="L9" s="8">
        <f t="shared" si="1"/>
        <v>271979</v>
      </c>
      <c r="M9" s="15">
        <v>211</v>
      </c>
      <c r="N9" s="11">
        <v>174675</v>
      </c>
      <c r="O9" s="11">
        <v>12568</v>
      </c>
      <c r="P9" s="14">
        <f t="shared" si="2"/>
        <v>187243</v>
      </c>
      <c r="Q9" s="11">
        <v>149794</v>
      </c>
      <c r="R9" s="16">
        <f t="shared" si="3"/>
        <v>79.999786373856423</v>
      </c>
    </row>
    <row r="10" spans="1:18">
      <c r="A10" s="1">
        <f t="shared" si="4"/>
        <v>5</v>
      </c>
      <c r="B10" s="9" t="s">
        <v>15</v>
      </c>
      <c r="C10" s="2">
        <v>0</v>
      </c>
      <c r="D10" s="2">
        <v>65</v>
      </c>
      <c r="E10" s="3">
        <v>0</v>
      </c>
      <c r="F10" s="3">
        <v>65</v>
      </c>
      <c r="G10" s="4">
        <v>0</v>
      </c>
      <c r="H10" s="4">
        <v>19976</v>
      </c>
      <c r="I10" s="7">
        <f t="shared" si="0"/>
        <v>19976</v>
      </c>
      <c r="J10" s="5">
        <v>0</v>
      </c>
      <c r="K10" s="5">
        <v>19976</v>
      </c>
      <c r="L10" s="8">
        <f t="shared" si="1"/>
        <v>19976</v>
      </c>
      <c r="M10" s="15">
        <v>21</v>
      </c>
      <c r="N10" s="11">
        <v>20100</v>
      </c>
      <c r="O10" s="11">
        <v>0</v>
      </c>
      <c r="P10" s="14">
        <f t="shared" si="2"/>
        <v>20100</v>
      </c>
      <c r="Q10" s="11">
        <v>8705</v>
      </c>
      <c r="R10" s="16">
        <f t="shared" si="3"/>
        <v>43.308457711442792</v>
      </c>
    </row>
    <row r="11" spans="1:18">
      <c r="A11" s="1">
        <f t="shared" si="4"/>
        <v>6</v>
      </c>
      <c r="B11" s="9" t="s">
        <v>16</v>
      </c>
      <c r="C11" s="2">
        <v>26</v>
      </c>
      <c r="D11" s="2">
        <v>204</v>
      </c>
      <c r="E11" s="3">
        <v>26</v>
      </c>
      <c r="F11" s="3">
        <v>204</v>
      </c>
      <c r="G11" s="4">
        <v>7419</v>
      </c>
      <c r="H11" s="4">
        <v>91067</v>
      </c>
      <c r="I11" s="7">
        <f t="shared" si="0"/>
        <v>98486</v>
      </c>
      <c r="J11" s="5">
        <v>7419</v>
      </c>
      <c r="K11" s="5">
        <v>91067</v>
      </c>
      <c r="L11" s="8">
        <f t="shared" si="1"/>
        <v>98486</v>
      </c>
      <c r="M11" s="15">
        <v>85</v>
      </c>
      <c r="N11" s="11">
        <v>37858</v>
      </c>
      <c r="O11" s="11">
        <v>4254</v>
      </c>
      <c r="P11" s="14">
        <f t="shared" si="2"/>
        <v>42112</v>
      </c>
      <c r="Q11" s="11">
        <v>31769</v>
      </c>
      <c r="R11" s="16">
        <f t="shared" si="3"/>
        <v>75.439304711246209</v>
      </c>
    </row>
    <row r="12" spans="1:18">
      <c r="A12" s="1">
        <f t="shared" si="4"/>
        <v>7</v>
      </c>
      <c r="B12" s="9" t="s">
        <v>17</v>
      </c>
      <c r="C12" s="2">
        <v>0</v>
      </c>
      <c r="D12" s="2">
        <v>41</v>
      </c>
      <c r="E12" s="3">
        <v>0</v>
      </c>
      <c r="F12" s="3">
        <v>41</v>
      </c>
      <c r="G12" s="4">
        <v>0</v>
      </c>
      <c r="H12" s="4">
        <v>6303</v>
      </c>
      <c r="I12" s="7">
        <f t="shared" si="0"/>
        <v>6303</v>
      </c>
      <c r="J12" s="5">
        <v>0</v>
      </c>
      <c r="K12" s="5">
        <v>6303</v>
      </c>
      <c r="L12" s="8">
        <f t="shared" si="1"/>
        <v>6303</v>
      </c>
      <c r="M12" s="15">
        <v>6</v>
      </c>
      <c r="N12" s="11">
        <v>22533</v>
      </c>
      <c r="O12" s="11">
        <v>0</v>
      </c>
      <c r="P12" s="14">
        <f t="shared" si="2"/>
        <v>22533</v>
      </c>
      <c r="Q12" s="11">
        <v>12406</v>
      </c>
      <c r="R12" s="16">
        <f t="shared" si="3"/>
        <v>55.057027470820572</v>
      </c>
    </row>
    <row r="13" spans="1:18">
      <c r="A13" s="1">
        <f t="shared" si="4"/>
        <v>8</v>
      </c>
      <c r="B13" s="9" t="s">
        <v>18</v>
      </c>
      <c r="C13" s="2">
        <v>56</v>
      </c>
      <c r="D13" s="2">
        <v>473</v>
      </c>
      <c r="E13" s="3">
        <v>56</v>
      </c>
      <c r="F13" s="3">
        <v>473</v>
      </c>
      <c r="G13" s="4">
        <v>19194</v>
      </c>
      <c r="H13" s="4">
        <v>211093</v>
      </c>
      <c r="I13" s="7">
        <f t="shared" si="0"/>
        <v>230287</v>
      </c>
      <c r="J13" s="5">
        <v>19194</v>
      </c>
      <c r="K13" s="5">
        <v>211093</v>
      </c>
      <c r="L13" s="8">
        <f t="shared" si="1"/>
        <v>230287</v>
      </c>
      <c r="M13" s="15">
        <v>63</v>
      </c>
      <c r="N13" s="11">
        <v>74740</v>
      </c>
      <c r="O13" s="11">
        <v>49828</v>
      </c>
      <c r="P13" s="14">
        <f t="shared" si="2"/>
        <v>124568</v>
      </c>
      <c r="Q13" s="11">
        <v>87190</v>
      </c>
      <c r="R13" s="16">
        <f t="shared" si="3"/>
        <v>69.993898914649023</v>
      </c>
    </row>
    <row r="14" spans="1:18">
      <c r="A14" s="1">
        <f t="shared" si="4"/>
        <v>9</v>
      </c>
      <c r="B14" s="9" t="s">
        <v>19</v>
      </c>
      <c r="C14" s="2">
        <v>82</v>
      </c>
      <c r="D14" s="2">
        <v>363</v>
      </c>
      <c r="E14" s="3">
        <v>82</v>
      </c>
      <c r="F14" s="3">
        <v>363</v>
      </c>
      <c r="G14" s="4">
        <v>44122</v>
      </c>
      <c r="H14" s="4">
        <v>110950</v>
      </c>
      <c r="I14" s="7">
        <f t="shared" si="0"/>
        <v>155072</v>
      </c>
      <c r="J14" s="5">
        <v>44122</v>
      </c>
      <c r="K14" s="5">
        <v>110950</v>
      </c>
      <c r="L14" s="8">
        <f t="shared" si="1"/>
        <v>155072</v>
      </c>
      <c r="M14" s="15">
        <v>72</v>
      </c>
      <c r="N14" s="11">
        <v>108378</v>
      </c>
      <c r="O14" s="11">
        <v>42526</v>
      </c>
      <c r="P14" s="14">
        <f t="shared" si="2"/>
        <v>150904</v>
      </c>
      <c r="Q14" s="11">
        <v>124602</v>
      </c>
      <c r="R14" s="16">
        <f t="shared" si="3"/>
        <v>82.570375868101578</v>
      </c>
    </row>
    <row r="15" spans="1:18">
      <c r="A15" s="1">
        <f t="shared" si="4"/>
        <v>10</v>
      </c>
      <c r="B15" s="9" t="s">
        <v>20</v>
      </c>
      <c r="C15" s="2">
        <v>29</v>
      </c>
      <c r="D15" s="2">
        <v>228</v>
      </c>
      <c r="E15" s="3">
        <v>29</v>
      </c>
      <c r="F15" s="3">
        <v>228</v>
      </c>
      <c r="G15" s="4">
        <v>10882</v>
      </c>
      <c r="H15" s="4">
        <v>72592</v>
      </c>
      <c r="I15" s="7">
        <f t="shared" si="0"/>
        <v>83474</v>
      </c>
      <c r="J15" s="5">
        <v>10882</v>
      </c>
      <c r="K15" s="5">
        <v>72592</v>
      </c>
      <c r="L15" s="8">
        <f t="shared" si="1"/>
        <v>83474</v>
      </c>
      <c r="M15" s="15">
        <v>41</v>
      </c>
      <c r="N15" s="11">
        <v>40994</v>
      </c>
      <c r="O15" s="11">
        <v>1825</v>
      </c>
      <c r="P15" s="14">
        <f t="shared" si="2"/>
        <v>42819</v>
      </c>
      <c r="Q15" s="11">
        <v>30589</v>
      </c>
      <c r="R15" s="16">
        <f t="shared" si="3"/>
        <v>71.437913075970954</v>
      </c>
    </row>
    <row r="16" spans="1:18">
      <c r="A16" s="1">
        <f t="shared" si="4"/>
        <v>11</v>
      </c>
      <c r="B16" s="9" t="s">
        <v>21</v>
      </c>
      <c r="C16" s="2">
        <v>47</v>
      </c>
      <c r="D16" s="2">
        <v>211</v>
      </c>
      <c r="E16" s="3">
        <v>47</v>
      </c>
      <c r="F16" s="3">
        <v>211</v>
      </c>
      <c r="G16" s="4">
        <v>22518</v>
      </c>
      <c r="H16" s="4">
        <v>95486</v>
      </c>
      <c r="I16" s="7">
        <f t="shared" si="0"/>
        <v>118004</v>
      </c>
      <c r="J16" s="5">
        <v>22518</v>
      </c>
      <c r="K16" s="5">
        <v>95486</v>
      </c>
      <c r="L16" s="8">
        <f t="shared" si="1"/>
        <v>118004</v>
      </c>
      <c r="M16" s="15">
        <v>42</v>
      </c>
      <c r="N16" s="11">
        <v>31382</v>
      </c>
      <c r="O16" s="11">
        <v>8021</v>
      </c>
      <c r="P16" s="14">
        <f t="shared" si="2"/>
        <v>39403</v>
      </c>
      <c r="Q16" s="11">
        <v>38614</v>
      </c>
      <c r="R16" s="16">
        <f t="shared" si="3"/>
        <v>97.99761439484304</v>
      </c>
    </row>
    <row r="17" spans="1:18">
      <c r="A17" s="1">
        <f t="shared" si="4"/>
        <v>12</v>
      </c>
      <c r="B17" s="9" t="s">
        <v>22</v>
      </c>
      <c r="C17" s="2">
        <v>34</v>
      </c>
      <c r="D17" s="2">
        <v>235</v>
      </c>
      <c r="E17" s="3">
        <v>34</v>
      </c>
      <c r="F17" s="3">
        <v>235</v>
      </c>
      <c r="G17" s="4">
        <v>10925</v>
      </c>
      <c r="H17" s="4">
        <v>78629</v>
      </c>
      <c r="I17" s="7">
        <f t="shared" si="0"/>
        <v>89554</v>
      </c>
      <c r="J17" s="5">
        <v>10925</v>
      </c>
      <c r="K17" s="5">
        <v>78629</v>
      </c>
      <c r="L17" s="8">
        <f t="shared" si="1"/>
        <v>89554</v>
      </c>
      <c r="M17" s="15">
        <v>113</v>
      </c>
      <c r="N17" s="11">
        <v>52330</v>
      </c>
      <c r="O17" s="11">
        <v>0</v>
      </c>
      <c r="P17" s="14">
        <f t="shared" si="2"/>
        <v>52330</v>
      </c>
      <c r="Q17" s="11">
        <v>37306</v>
      </c>
      <c r="R17" s="16">
        <f t="shared" si="3"/>
        <v>71.289891075864702</v>
      </c>
    </row>
    <row r="18" spans="1:18">
      <c r="A18" s="26" t="s">
        <v>23</v>
      </c>
      <c r="B18" s="26"/>
      <c r="C18" s="26">
        <f>SUM(C6:C17)</f>
        <v>424</v>
      </c>
      <c r="D18" s="26">
        <f t="shared" ref="D18:K18" si="5">SUM(D6:D17)</f>
        <v>3243</v>
      </c>
      <c r="E18" s="26">
        <f t="shared" si="5"/>
        <v>424</v>
      </c>
      <c r="F18" s="26">
        <f t="shared" si="5"/>
        <v>3243</v>
      </c>
      <c r="G18" s="26">
        <f t="shared" si="5"/>
        <v>145837</v>
      </c>
      <c r="H18" s="26">
        <f t="shared" si="5"/>
        <v>1215019</v>
      </c>
      <c r="I18" s="27">
        <f t="shared" si="0"/>
        <v>1360856</v>
      </c>
      <c r="J18" s="26">
        <f t="shared" si="5"/>
        <v>145837</v>
      </c>
      <c r="K18" s="26">
        <f t="shared" si="5"/>
        <v>1215019</v>
      </c>
      <c r="L18" s="28">
        <f t="shared" si="1"/>
        <v>1360856</v>
      </c>
      <c r="M18" s="29">
        <f>SUM(M6:M17)</f>
        <v>888</v>
      </c>
      <c r="N18" s="29">
        <f>SUM(N6:N17)</f>
        <v>643506</v>
      </c>
      <c r="O18" s="29">
        <f>SUM(O6:O17)</f>
        <v>158895</v>
      </c>
      <c r="P18" s="30">
        <f t="shared" si="2"/>
        <v>802401</v>
      </c>
      <c r="Q18" s="26">
        <f>SUM(Q6:Q17)</f>
        <v>626567</v>
      </c>
      <c r="R18" s="31">
        <f t="shared" si="3"/>
        <v>78.086517838337684</v>
      </c>
    </row>
    <row r="19" spans="1:18" ht="15">
      <c r="M19" s="12"/>
      <c r="O19" s="36" t="s">
        <v>34</v>
      </c>
      <c r="P19" s="36"/>
      <c r="Q19" s="36"/>
      <c r="R19" s="36"/>
    </row>
    <row r="20" spans="1:18" ht="18">
      <c r="A20" s="6"/>
      <c r="B20" s="6"/>
      <c r="C20" s="6"/>
      <c r="Q20" s="17"/>
    </row>
    <row r="21" spans="1:18">
      <c r="A21" s="6"/>
      <c r="B21" s="6"/>
      <c r="C21" s="6"/>
      <c r="D21" s="10"/>
    </row>
  </sheetData>
  <mergeCells count="11">
    <mergeCell ref="A1:O1"/>
    <mergeCell ref="P1:R1"/>
    <mergeCell ref="A2:R2"/>
    <mergeCell ref="A3:R3"/>
    <mergeCell ref="O19:R19"/>
    <mergeCell ref="N4:P4"/>
    <mergeCell ref="C4:D4"/>
    <mergeCell ref="E4:F4"/>
    <mergeCell ref="J4:L4"/>
    <mergeCell ref="G4:I4"/>
    <mergeCell ref="M4:M5"/>
  </mergeCells>
  <pageMargins left="0.37" right="0.3" top="0.74803149606299213" bottom="0.74803149606299213" header="0.31496062992125984" footer="0.31496062992125984"/>
  <pageSetup paperSize="9" scale="8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uco</dc:creator>
  <cp:lastModifiedBy>uco</cp:lastModifiedBy>
  <cp:lastPrinted>2015-03-09T05:37:43Z</cp:lastPrinted>
  <dcterms:created xsi:type="dcterms:W3CDTF">2014-12-05T06:08:59Z</dcterms:created>
  <dcterms:modified xsi:type="dcterms:W3CDTF">2015-03-09T05:38:04Z</dcterms:modified>
</cp:coreProperties>
</file>